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90" yWindow="525" windowWidth="19815" windowHeight="7365"/>
  </bookViews>
  <sheets>
    <sheet name="Armoire" sheetId="1" r:id="rId1"/>
  </sheets>
  <externalReferences>
    <externalReference r:id="rId2"/>
  </externalReferences>
  <definedNames>
    <definedName name="_xlnm._FilterDatabase" localSheetId="0" hidden="1">Armoire!$A$6:$R$17</definedName>
    <definedName name="Etat1">Armoire!$I:$I</definedName>
    <definedName name="etat2">Armoire!$M:$M</definedName>
    <definedName name="Luminaire">Armoire!$L:$L</definedName>
    <definedName name="Qte">Armoire!$B:$B</definedName>
    <definedName name="Support">Armoire!$H:$H</definedName>
    <definedName name="type">Armoire!$P:$P</definedName>
  </definedNames>
  <calcPr calcId="125725"/>
</workbook>
</file>

<file path=xl/calcChain.xml><?xml version="1.0" encoding="utf-8"?>
<calcChain xmlns="http://schemas.openxmlformats.org/spreadsheetml/2006/main">
  <c r="O8" i="1"/>
  <c r="O9"/>
  <c r="O10"/>
  <c r="O11"/>
  <c r="O12"/>
  <c r="O13"/>
  <c r="O14"/>
  <c r="O15"/>
  <c r="O16"/>
  <c r="O17"/>
  <c r="O7"/>
</calcChain>
</file>

<file path=xl/sharedStrings.xml><?xml version="1.0" encoding="utf-8"?>
<sst xmlns="http://schemas.openxmlformats.org/spreadsheetml/2006/main" count="103" uniqueCount="42">
  <si>
    <t>COMMUNE DE</t>
  </si>
  <si>
    <t>VILLENEUVE LEZ AVIGNON</t>
  </si>
  <si>
    <t>DEPART</t>
  </si>
  <si>
    <t>BASE</t>
  </si>
  <si>
    <t>APPAREILLAGE</t>
  </si>
  <si>
    <t>LAMPE</t>
  </si>
  <si>
    <t>50A</t>
  </si>
  <si>
    <t>32A</t>
  </si>
  <si>
    <t>Code</t>
  </si>
  <si>
    <t xml:space="preserve">     Implantation   </t>
  </si>
  <si>
    <t>Support</t>
  </si>
  <si>
    <t>État</t>
  </si>
  <si>
    <t>Date</t>
  </si>
  <si>
    <t>Hauteur</t>
  </si>
  <si>
    <t>Luminaire</t>
  </si>
  <si>
    <t xml:space="preserve"> P (W)</t>
  </si>
  <si>
    <t>Type</t>
  </si>
  <si>
    <t>Relampage</t>
  </si>
  <si>
    <t>Section</t>
  </si>
  <si>
    <t>01.01</t>
  </si>
  <si>
    <t>Lot La Souste</t>
  </si>
  <si>
    <t>Cand. Alu</t>
  </si>
  <si>
    <t>Neuf</t>
  </si>
  <si>
    <t>4,00m</t>
  </si>
  <si>
    <t>Pagode</t>
  </si>
  <si>
    <t>Vieux</t>
  </si>
  <si>
    <t>BF</t>
  </si>
  <si>
    <t>6 mm²</t>
  </si>
  <si>
    <t>01.02</t>
  </si>
  <si>
    <t>H.S.</t>
  </si>
  <si>
    <t>01.03</t>
  </si>
  <si>
    <t>01.04</t>
  </si>
  <si>
    <t>01.05</t>
  </si>
  <si>
    <t>01.06</t>
  </si>
  <si>
    <t>01.07</t>
  </si>
  <si>
    <t>01.08</t>
  </si>
  <si>
    <t>01.09</t>
  </si>
  <si>
    <t>Moyen</t>
  </si>
  <si>
    <t>01.10</t>
  </si>
  <si>
    <t>01.11</t>
  </si>
  <si>
    <t>ARMOIRE DE COMMANDE N° 1</t>
  </si>
  <si>
    <t>LA SOUSTE</t>
  </si>
</sst>
</file>

<file path=xl/styles.xml><?xml version="1.0" encoding="utf-8"?>
<styleSheet xmlns="http://schemas.openxmlformats.org/spreadsheetml/2006/main">
  <numFmts count="4">
    <numFmt numFmtId="164" formatCode="#,##0.00&quot; &quot;[$€-40C];[Red]&quot;-&quot;#,##0.00&quot; &quot;[$€-40C]"/>
    <numFmt numFmtId="166" formatCode="mm/yy"/>
    <numFmt numFmtId="167" formatCode="0.00&quot;m&quot;"/>
    <numFmt numFmtId="168" formatCode="#&quot;W&quot;"/>
  </numFmts>
  <fonts count="4">
    <font>
      <sz val="11"/>
      <color theme="1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3CAFF"/>
        <bgColor rgb="FF83CAFF"/>
      </patternFill>
    </fill>
    <fill>
      <patternFill patternType="solid">
        <fgColor rgb="FFE6E6FF"/>
        <bgColor rgb="FFE6E6FF"/>
      </patternFill>
    </fill>
    <fill>
      <patternFill patternType="solid">
        <fgColor rgb="FFFF950E"/>
        <bgColor rgb="FFFF950E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  <fill>
      <patternFill patternType="solid">
        <fgColor rgb="FFCCCCCC"/>
        <bgColor rgb="FFCCCCCC"/>
      </patternFill>
    </fill>
    <fill>
      <patternFill patternType="solid">
        <fgColor rgb="FF23B8DC"/>
        <bgColor rgb="FF23B8DC"/>
      </patternFill>
    </fill>
  </fills>
  <borders count="15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FFFF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FFFF"/>
      </right>
      <top style="thin">
        <color rgb="FF000000"/>
      </top>
      <bottom/>
      <diagonal/>
    </border>
    <border>
      <left style="thin">
        <color rgb="FF00FF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FF00"/>
      </right>
      <top style="thin">
        <color rgb="FF000000"/>
      </top>
      <bottom/>
      <diagonal/>
    </border>
    <border>
      <left style="thin">
        <color rgb="FFE6E64C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E6E64C"/>
      </right>
      <top style="thin">
        <color rgb="FF000000"/>
      </top>
      <bottom/>
      <diagonal/>
    </border>
  </borders>
  <cellStyleXfs count="8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  <xf numFmtId="0" fontId="1" fillId="2" borderId="0"/>
    <xf numFmtId="0" fontId="1" fillId="3" borderId="0"/>
    <xf numFmtId="0" fontId="1" fillId="10" borderId="0"/>
  </cellStyleXfs>
  <cellXfs count="45">
    <xf numFmtId="0" fontId="0" fillId="0" borderId="0" xfId="0"/>
    <xf numFmtId="49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6" fontId="0" fillId="0" borderId="5" xfId="0" applyNumberFormat="1" applyFont="1" applyFill="1" applyBorder="1" applyAlignment="1">
      <alignment horizontal="center"/>
    </xf>
    <xf numFmtId="167" fontId="0" fillId="0" borderId="5" xfId="0" applyNumberFormat="1" applyFont="1" applyFill="1" applyBorder="1" applyAlignment="1">
      <alignment horizontal="center"/>
    </xf>
    <xf numFmtId="168" fontId="0" fillId="0" borderId="5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0" fillId="9" borderId="8" xfId="0" applyNumberFormat="1" applyFont="1" applyFill="1" applyBorder="1" applyAlignment="1">
      <alignment horizontal="center"/>
    </xf>
    <xf numFmtId="0" fontId="0" fillId="9" borderId="8" xfId="0" applyFont="1" applyFill="1" applyBorder="1" applyAlignment="1">
      <alignment horizontal="center"/>
    </xf>
    <xf numFmtId="0" fontId="0" fillId="6" borderId="9" xfId="0" applyFont="1" applyFill="1" applyBorder="1" applyAlignment="1">
      <alignment horizontal="center"/>
    </xf>
    <xf numFmtId="0" fontId="0" fillId="6" borderId="8" xfId="0" applyFont="1" applyFill="1" applyBorder="1" applyAlignment="1">
      <alignment horizontal="center"/>
    </xf>
    <xf numFmtId="166" fontId="0" fillId="6" borderId="8" xfId="0" applyNumberFormat="1" applyFont="1" applyFill="1" applyBorder="1" applyAlignment="1">
      <alignment horizontal="center"/>
    </xf>
    <xf numFmtId="167" fontId="0" fillId="6" borderId="10" xfId="0" applyNumberFormat="1" applyFont="1" applyFill="1" applyBorder="1" applyAlignment="1">
      <alignment horizontal="center"/>
    </xf>
    <xf numFmtId="0" fontId="0" fillId="7" borderId="11" xfId="0" applyFont="1" applyFill="1" applyBorder="1" applyAlignment="1">
      <alignment horizontal="center"/>
    </xf>
    <xf numFmtId="0" fontId="0" fillId="7" borderId="8" xfId="0" applyFont="1" applyFill="1" applyBorder="1" applyAlignment="1">
      <alignment horizontal="center"/>
    </xf>
    <xf numFmtId="166" fontId="0" fillId="7" borderId="12" xfId="0" applyNumberFormat="1" applyFont="1" applyFill="1" applyBorder="1" applyAlignment="1">
      <alignment horizontal="center"/>
    </xf>
    <xf numFmtId="168" fontId="0" fillId="8" borderId="13" xfId="0" applyNumberFormat="1" applyFont="1" applyFill="1" applyBorder="1" applyAlignment="1">
      <alignment horizontal="center"/>
    </xf>
    <xf numFmtId="0" fontId="0" fillId="8" borderId="8" xfId="0" applyFont="1" applyFill="1" applyBorder="1" applyAlignment="1">
      <alignment horizontal="center"/>
    </xf>
    <xf numFmtId="0" fontId="0" fillId="8" borderId="14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/>
    <xf numFmtId="166" fontId="0" fillId="0" borderId="7" xfId="0" applyNumberFormat="1" applyFont="1" applyBorder="1" applyAlignment="1" applyProtection="1">
      <alignment horizontal="center"/>
      <protection locked="0"/>
    </xf>
    <xf numFmtId="168" fontId="0" fillId="0" borderId="7" xfId="0" applyNumberFormat="1" applyFont="1" applyBorder="1" applyAlignment="1" applyProtection="1">
      <alignment horizontal="center"/>
    </xf>
    <xf numFmtId="0" fontId="0" fillId="0" borderId="7" xfId="0" applyFont="1" applyBorder="1" applyProtection="1">
      <protection locked="0"/>
    </xf>
    <xf numFmtId="167" fontId="0" fillId="0" borderId="7" xfId="0" applyNumberFormat="1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0" fillId="9" borderId="8" xfId="0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4" borderId="3" xfId="0" applyNumberFormat="1" applyFont="1" applyFill="1" applyBorder="1" applyAlignment="1">
      <alignment horizontal="center"/>
    </xf>
    <xf numFmtId="164" fontId="0" fillId="4" borderId="4" xfId="0" applyNumberFormat="1" applyFont="1" applyFill="1" applyBorder="1" applyAlignment="1">
      <alignment horizontal="center"/>
    </xf>
    <xf numFmtId="164" fontId="0" fillId="5" borderId="0" xfId="0" applyNumberFormat="1" applyFont="1" applyFill="1" applyAlignment="1">
      <alignment horizontal="center"/>
    </xf>
    <xf numFmtId="0" fontId="0" fillId="6" borderId="0" xfId="0" applyFont="1" applyFill="1" applyAlignment="1">
      <alignment horizontal="center" vertical="center"/>
    </xf>
    <xf numFmtId="0" fontId="0" fillId="7" borderId="0" xfId="0" applyFont="1" applyFill="1" applyAlignment="1">
      <alignment horizontal="center" vertical="center"/>
    </xf>
    <xf numFmtId="168" fontId="0" fillId="8" borderId="0" xfId="0" applyNumberFormat="1" applyFont="1" applyFill="1" applyAlignment="1">
      <alignment horizontal="center" vertical="center"/>
    </xf>
    <xf numFmtId="164" fontId="0" fillId="5" borderId="6" xfId="0" applyNumberFormat="1" applyFont="1" applyFill="1" applyBorder="1" applyAlignment="1">
      <alignment horizontal="center"/>
    </xf>
  </cellXfs>
  <cellStyles count="8">
    <cellStyle name="Heading" xfId="1"/>
    <cellStyle name="Heading1" xfId="2"/>
    <cellStyle name="Normal" xfId="0" builtinId="0" customBuiltin="1"/>
    <cellStyle name="Result" xfId="3"/>
    <cellStyle name="Result2" xfId="4"/>
    <cellStyle name="Sans nom1" xfId="7"/>
    <cellStyle name="Type 1" xfId="5"/>
    <cellStyle name="Type 3" xfId="6"/>
  </cellStyles>
  <dxfs count="0"/>
  <tableStyles count="0" defaultTableStyle="TableStyleMedium9" defaultPivotStyle="PivotStyleLight16"/>
  <colors>
    <mruColors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chier%20sour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le1"/>
      <sheetName val="Feuille2"/>
      <sheetName val="Feuille3"/>
    </sheetNames>
    <sheetDataSet>
      <sheetData sheetId="0" refreshError="1">
        <row r="3">
          <cell r="B3" t="str">
            <v>SHP 70</v>
          </cell>
          <cell r="C3">
            <v>70</v>
          </cell>
        </row>
        <row r="4">
          <cell r="B4" t="str">
            <v>SHP 100</v>
          </cell>
          <cell r="C4">
            <v>100</v>
          </cell>
        </row>
        <row r="5">
          <cell r="B5" t="str">
            <v>SHP 150</v>
          </cell>
          <cell r="C5">
            <v>150</v>
          </cell>
        </row>
        <row r="6">
          <cell r="B6" t="str">
            <v>SHP 250</v>
          </cell>
          <cell r="C6">
            <v>250</v>
          </cell>
        </row>
        <row r="7">
          <cell r="B7" t="str">
            <v>SHP 400</v>
          </cell>
          <cell r="C7">
            <v>400</v>
          </cell>
        </row>
        <row r="8">
          <cell r="B8" t="str">
            <v>IM 70</v>
          </cell>
          <cell r="C8">
            <v>70</v>
          </cell>
        </row>
        <row r="9">
          <cell r="B9" t="str">
            <v>IM 100</v>
          </cell>
          <cell r="C9">
            <v>100</v>
          </cell>
        </row>
        <row r="10">
          <cell r="B10" t="str">
            <v>IM 150</v>
          </cell>
          <cell r="C10">
            <v>150</v>
          </cell>
        </row>
        <row r="11">
          <cell r="B11" t="str">
            <v>IM 250</v>
          </cell>
          <cell r="C11">
            <v>250</v>
          </cell>
        </row>
        <row r="12">
          <cell r="B12" t="str">
            <v>IM 400</v>
          </cell>
          <cell r="C12">
            <v>400</v>
          </cell>
        </row>
        <row r="13">
          <cell r="B13" t="str">
            <v>IM 1000</v>
          </cell>
          <cell r="C13">
            <v>1000</v>
          </cell>
        </row>
        <row r="14">
          <cell r="B14" t="str">
            <v>IM 2000</v>
          </cell>
          <cell r="C14">
            <v>2000</v>
          </cell>
        </row>
        <row r="15">
          <cell r="B15" t="str">
            <v>HALLO 25</v>
          </cell>
          <cell r="C15">
            <v>25</v>
          </cell>
        </row>
        <row r="16">
          <cell r="B16" t="str">
            <v>HALLO 100</v>
          </cell>
          <cell r="C16">
            <v>100</v>
          </cell>
        </row>
        <row r="17">
          <cell r="B17" t="str">
            <v>HALLO 300</v>
          </cell>
          <cell r="C17">
            <v>300</v>
          </cell>
        </row>
        <row r="18">
          <cell r="B18" t="str">
            <v>HALLO 400</v>
          </cell>
          <cell r="C18">
            <v>400</v>
          </cell>
        </row>
        <row r="19">
          <cell r="B19" t="str">
            <v>HALLO 500</v>
          </cell>
          <cell r="C19">
            <v>500</v>
          </cell>
        </row>
        <row r="20">
          <cell r="B20" t="str">
            <v>BF</v>
          </cell>
          <cell r="C20">
            <v>125</v>
          </cell>
        </row>
        <row r="21">
          <cell r="B21" t="str">
            <v>SBP 18</v>
          </cell>
          <cell r="C21">
            <v>18</v>
          </cell>
        </row>
        <row r="22">
          <cell r="B22" t="str">
            <v>SBP 55</v>
          </cell>
          <cell r="C22">
            <v>55</v>
          </cell>
        </row>
        <row r="23">
          <cell r="B23" t="str">
            <v>ML</v>
          </cell>
          <cell r="C23">
            <v>160</v>
          </cell>
        </row>
        <row r="24">
          <cell r="B24" t="str">
            <v>FLUO COMP</v>
          </cell>
          <cell r="C24">
            <v>40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A1:R17"/>
  <sheetViews>
    <sheetView tabSelected="1" workbookViewId="0">
      <selection activeCell="H25" sqref="H25"/>
    </sheetView>
  </sheetViews>
  <sheetFormatPr baseColWidth="10" defaultRowHeight="14.25"/>
  <cols>
    <col min="1" max="1" width="10.75" style="30" customWidth="1"/>
    <col min="2" max="2" width="2.5" customWidth="1"/>
    <col min="3" max="3" width="15.875" style="30" customWidth="1"/>
    <col min="4" max="7" width="3.75" customWidth="1"/>
    <col min="8" max="9" width="10.75" style="30" customWidth="1"/>
    <col min="10" max="11" width="10.75" customWidth="1"/>
    <col min="12" max="13" width="10.75" style="30" customWidth="1"/>
    <col min="14" max="15" width="10.75" customWidth="1"/>
    <col min="16" max="16" width="10.75" style="30" customWidth="1"/>
    <col min="17" max="17" width="10.75" customWidth="1"/>
    <col min="18" max="18" width="10.75" style="30" customWidth="1"/>
  </cols>
  <sheetData>
    <row r="1" spans="1:18" ht="15" thickTop="1">
      <c r="A1" s="33" t="s">
        <v>40</v>
      </c>
      <c r="B1" s="34"/>
      <c r="C1" s="34"/>
      <c r="D1" s="35" t="s">
        <v>0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5" thickBot="1">
      <c r="A2" s="37" t="s">
        <v>41</v>
      </c>
      <c r="B2" s="38"/>
      <c r="C2" s="38"/>
      <c r="D2" s="39" t="s">
        <v>1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5" thickTop="1">
      <c r="A3" s="1"/>
      <c r="B3" s="31"/>
      <c r="C3" s="2"/>
      <c r="D3" s="2"/>
      <c r="E3" s="2"/>
      <c r="F3" s="2"/>
      <c r="G3" s="2"/>
      <c r="H3" s="3"/>
      <c r="I3" s="3"/>
      <c r="J3" s="4"/>
      <c r="K3" s="5"/>
      <c r="L3" s="3"/>
      <c r="M3" s="3"/>
      <c r="N3" s="4"/>
      <c r="O3" s="6"/>
      <c r="P3" s="3"/>
      <c r="Q3" s="3"/>
      <c r="R3" s="3"/>
    </row>
    <row r="4" spans="1:18">
      <c r="A4" s="7"/>
      <c r="B4" s="8"/>
      <c r="C4" s="8"/>
      <c r="D4" s="40" t="s">
        <v>2</v>
      </c>
      <c r="E4" s="40"/>
      <c r="F4" s="40"/>
      <c r="G4" s="40"/>
      <c r="H4" s="41" t="s">
        <v>3</v>
      </c>
      <c r="I4" s="41"/>
      <c r="J4" s="41"/>
      <c r="K4" s="41"/>
      <c r="L4" s="42" t="s">
        <v>4</v>
      </c>
      <c r="M4" s="42"/>
      <c r="N4" s="42"/>
      <c r="O4" s="43" t="s">
        <v>5</v>
      </c>
      <c r="P4" s="43"/>
      <c r="Q4" s="43"/>
      <c r="R4" s="9"/>
    </row>
    <row r="5" spans="1:18">
      <c r="A5" s="7"/>
      <c r="B5" s="8"/>
      <c r="C5" s="8"/>
      <c r="D5" s="44" t="s">
        <v>6</v>
      </c>
      <c r="E5" s="44"/>
      <c r="F5" s="44" t="s">
        <v>7</v>
      </c>
      <c r="G5" s="44"/>
      <c r="H5" s="41"/>
      <c r="I5" s="41"/>
      <c r="J5" s="41"/>
      <c r="K5" s="41"/>
      <c r="L5" s="42"/>
      <c r="M5" s="42"/>
      <c r="N5" s="42"/>
      <c r="O5" s="43"/>
      <c r="P5" s="43"/>
      <c r="Q5" s="43"/>
      <c r="R5" s="9"/>
    </row>
    <row r="6" spans="1:18">
      <c r="A6" s="10" t="s">
        <v>8</v>
      </c>
      <c r="B6" s="11"/>
      <c r="C6" s="11" t="s">
        <v>9</v>
      </c>
      <c r="D6" s="32">
        <v>1</v>
      </c>
      <c r="E6" s="32">
        <v>2</v>
      </c>
      <c r="F6" s="32">
        <v>3</v>
      </c>
      <c r="G6" s="32">
        <v>4</v>
      </c>
      <c r="H6" s="12" t="s">
        <v>10</v>
      </c>
      <c r="I6" s="13" t="s">
        <v>11</v>
      </c>
      <c r="J6" s="14" t="s">
        <v>12</v>
      </c>
      <c r="K6" s="15" t="s">
        <v>13</v>
      </c>
      <c r="L6" s="16" t="s">
        <v>14</v>
      </c>
      <c r="M6" s="17" t="s">
        <v>11</v>
      </c>
      <c r="N6" s="18" t="s">
        <v>12</v>
      </c>
      <c r="O6" s="19" t="s">
        <v>15</v>
      </c>
      <c r="P6" s="20" t="s">
        <v>16</v>
      </c>
      <c r="Q6" s="21" t="s">
        <v>17</v>
      </c>
      <c r="R6" s="11" t="s">
        <v>18</v>
      </c>
    </row>
    <row r="7" spans="1:18">
      <c r="A7" s="29" t="s">
        <v>19</v>
      </c>
      <c r="B7" s="22">
        <v>1</v>
      </c>
      <c r="C7" s="29" t="s">
        <v>20</v>
      </c>
      <c r="D7" s="23"/>
      <c r="E7" s="23"/>
      <c r="F7" s="23"/>
      <c r="G7" s="23"/>
      <c r="H7" s="29" t="s">
        <v>21</v>
      </c>
      <c r="I7" s="29" t="s">
        <v>22</v>
      </c>
      <c r="J7" s="24"/>
      <c r="K7" s="29" t="s">
        <v>23</v>
      </c>
      <c r="L7" s="29" t="s">
        <v>24</v>
      </c>
      <c r="M7" s="29" t="s">
        <v>25</v>
      </c>
      <c r="N7" s="24"/>
      <c r="O7" s="25">
        <f>VLOOKUP(type,[1]Feuille1!$B$3:$C$24,2,0)</f>
        <v>125</v>
      </c>
      <c r="P7" s="29" t="s">
        <v>26</v>
      </c>
      <c r="Q7" s="26"/>
      <c r="R7" s="29" t="s">
        <v>27</v>
      </c>
    </row>
    <row r="8" spans="1:18">
      <c r="A8" s="29" t="s">
        <v>28</v>
      </c>
      <c r="B8" s="22">
        <v>1</v>
      </c>
      <c r="C8" s="29" t="s">
        <v>20</v>
      </c>
      <c r="D8" s="23"/>
      <c r="E8" s="23"/>
      <c r="F8" s="23"/>
      <c r="G8" s="23"/>
      <c r="H8" s="29" t="s">
        <v>21</v>
      </c>
      <c r="I8" s="29" t="s">
        <v>29</v>
      </c>
      <c r="J8" s="24"/>
      <c r="K8" s="27">
        <v>4</v>
      </c>
      <c r="L8" s="29" t="s">
        <v>24</v>
      </c>
      <c r="M8" s="29" t="s">
        <v>25</v>
      </c>
      <c r="N8" s="24"/>
      <c r="O8" s="25">
        <f>VLOOKUP(type,[1]Feuille1!$B$3:$C$24,2,0)</f>
        <v>125</v>
      </c>
      <c r="P8" s="29" t="s">
        <v>26</v>
      </c>
      <c r="Q8" s="26"/>
      <c r="R8" s="29" t="s">
        <v>27</v>
      </c>
    </row>
    <row r="9" spans="1:18">
      <c r="A9" s="29" t="s">
        <v>30</v>
      </c>
      <c r="B9" s="22">
        <v>1</v>
      </c>
      <c r="C9" s="29" t="s">
        <v>20</v>
      </c>
      <c r="D9" s="23"/>
      <c r="E9" s="23"/>
      <c r="F9" s="23"/>
      <c r="G9" s="23"/>
      <c r="H9" s="29" t="s">
        <v>21</v>
      </c>
      <c r="I9" s="29" t="s">
        <v>22</v>
      </c>
      <c r="J9" s="24"/>
      <c r="K9" s="27">
        <v>4</v>
      </c>
      <c r="L9" s="29" t="s">
        <v>24</v>
      </c>
      <c r="M9" s="29" t="s">
        <v>25</v>
      </c>
      <c r="N9" s="24"/>
      <c r="O9" s="25">
        <f>VLOOKUP(type,[1]Feuille1!$B$3:$C$24,2,0)</f>
        <v>125</v>
      </c>
      <c r="P9" s="29" t="s">
        <v>26</v>
      </c>
      <c r="Q9" s="26"/>
      <c r="R9" s="28"/>
    </row>
    <row r="10" spans="1:18">
      <c r="A10" s="29" t="s">
        <v>31</v>
      </c>
      <c r="B10" s="22">
        <v>1</v>
      </c>
      <c r="C10" s="29" t="s">
        <v>20</v>
      </c>
      <c r="D10" s="23"/>
      <c r="E10" s="23"/>
      <c r="F10" s="23"/>
      <c r="G10" s="23"/>
      <c r="H10" s="29" t="s">
        <v>21</v>
      </c>
      <c r="I10" s="29" t="s">
        <v>25</v>
      </c>
      <c r="J10" s="24"/>
      <c r="K10" s="27">
        <v>4</v>
      </c>
      <c r="L10" s="29" t="s">
        <v>24</v>
      </c>
      <c r="M10" s="29" t="s">
        <v>25</v>
      </c>
      <c r="N10" s="24"/>
      <c r="O10" s="25">
        <f>VLOOKUP(type,[1]Feuille1!$B$3:$C$24,2,0)</f>
        <v>125</v>
      </c>
      <c r="P10" s="29" t="s">
        <v>26</v>
      </c>
      <c r="Q10" s="26"/>
      <c r="R10" s="28"/>
    </row>
    <row r="11" spans="1:18">
      <c r="A11" s="29" t="s">
        <v>32</v>
      </c>
      <c r="B11" s="22">
        <v>1</v>
      </c>
      <c r="C11" s="29" t="s">
        <v>20</v>
      </c>
      <c r="D11" s="23"/>
      <c r="E11" s="23"/>
      <c r="F11" s="23"/>
      <c r="G11" s="23"/>
      <c r="H11" s="29" t="s">
        <v>21</v>
      </c>
      <c r="I11" s="29" t="s">
        <v>22</v>
      </c>
      <c r="J11" s="24"/>
      <c r="K11" s="27">
        <v>4</v>
      </c>
      <c r="L11" s="29" t="s">
        <v>24</v>
      </c>
      <c r="M11" s="29" t="s">
        <v>25</v>
      </c>
      <c r="N11" s="24"/>
      <c r="O11" s="25">
        <f>VLOOKUP(type,[1]Feuille1!$B$3:$C$24,2,0)</f>
        <v>125</v>
      </c>
      <c r="P11" s="29" t="s">
        <v>26</v>
      </c>
      <c r="Q11" s="26"/>
      <c r="R11" s="28"/>
    </row>
    <row r="12" spans="1:18">
      <c r="A12" s="29" t="s">
        <v>33</v>
      </c>
      <c r="B12" s="22">
        <v>1</v>
      </c>
      <c r="C12" s="29" t="s">
        <v>20</v>
      </c>
      <c r="D12" s="23"/>
      <c r="E12" s="23"/>
      <c r="F12" s="23"/>
      <c r="G12" s="23"/>
      <c r="H12" s="29" t="s">
        <v>21</v>
      </c>
      <c r="I12" s="29" t="s">
        <v>22</v>
      </c>
      <c r="J12" s="24"/>
      <c r="K12" s="27">
        <v>4</v>
      </c>
      <c r="L12" s="29" t="s">
        <v>24</v>
      </c>
      <c r="M12" s="29" t="s">
        <v>25</v>
      </c>
      <c r="N12" s="24"/>
      <c r="O12" s="25">
        <f>VLOOKUP(type,[1]Feuille1!$B$3:$C$24,2,0)</f>
        <v>125</v>
      </c>
      <c r="P12" s="29" t="s">
        <v>26</v>
      </c>
      <c r="Q12" s="26"/>
      <c r="R12" s="28"/>
    </row>
    <row r="13" spans="1:18">
      <c r="A13" s="29" t="s">
        <v>34</v>
      </c>
      <c r="B13" s="22">
        <v>1</v>
      </c>
      <c r="C13" s="29" t="s">
        <v>20</v>
      </c>
      <c r="D13" s="23"/>
      <c r="E13" s="23"/>
      <c r="F13" s="23"/>
      <c r="G13" s="23"/>
      <c r="H13" s="29" t="s">
        <v>21</v>
      </c>
      <c r="I13" s="29" t="s">
        <v>22</v>
      </c>
      <c r="J13" s="24"/>
      <c r="K13" s="27">
        <v>4</v>
      </c>
      <c r="L13" s="29" t="s">
        <v>24</v>
      </c>
      <c r="M13" s="29" t="s">
        <v>25</v>
      </c>
      <c r="N13" s="24"/>
      <c r="O13" s="25">
        <f>VLOOKUP(type,[1]Feuille1!$B$3:$C$24,2,0)</f>
        <v>125</v>
      </c>
      <c r="P13" s="29" t="s">
        <v>26</v>
      </c>
      <c r="Q13" s="26"/>
      <c r="R13" s="28"/>
    </row>
    <row r="14" spans="1:18">
      <c r="A14" s="29" t="s">
        <v>35</v>
      </c>
      <c r="B14" s="22">
        <v>1</v>
      </c>
      <c r="C14" s="29" t="s">
        <v>20</v>
      </c>
      <c r="D14" s="23"/>
      <c r="E14" s="23"/>
      <c r="F14" s="23"/>
      <c r="G14" s="23"/>
      <c r="H14" s="29" t="s">
        <v>21</v>
      </c>
      <c r="I14" s="29" t="s">
        <v>22</v>
      </c>
      <c r="J14" s="24"/>
      <c r="K14" s="27">
        <v>4</v>
      </c>
      <c r="L14" s="29" t="s">
        <v>24</v>
      </c>
      <c r="M14" s="29" t="s">
        <v>25</v>
      </c>
      <c r="N14" s="24"/>
      <c r="O14" s="25">
        <f>VLOOKUP(type,[1]Feuille1!$B$3:$C$24,2,0)</f>
        <v>125</v>
      </c>
      <c r="P14" s="29" t="s">
        <v>26</v>
      </c>
      <c r="Q14" s="26"/>
      <c r="R14" s="28"/>
    </row>
    <row r="15" spans="1:18">
      <c r="A15" s="29" t="s">
        <v>36</v>
      </c>
      <c r="B15" s="22">
        <v>1</v>
      </c>
      <c r="C15" s="29" t="s">
        <v>20</v>
      </c>
      <c r="D15" s="23"/>
      <c r="E15" s="23"/>
      <c r="F15" s="23"/>
      <c r="G15" s="23"/>
      <c r="H15" s="29" t="s">
        <v>21</v>
      </c>
      <c r="I15" s="29" t="s">
        <v>37</v>
      </c>
      <c r="J15" s="24"/>
      <c r="K15" s="27">
        <v>4</v>
      </c>
      <c r="L15" s="29" t="s">
        <v>24</v>
      </c>
      <c r="M15" s="29" t="s">
        <v>25</v>
      </c>
      <c r="N15" s="24"/>
      <c r="O15" s="25">
        <f>VLOOKUP(type,[1]Feuille1!$B$3:$C$24,2,0)</f>
        <v>125</v>
      </c>
      <c r="P15" s="29" t="s">
        <v>26</v>
      </c>
      <c r="Q15" s="26"/>
      <c r="R15" s="28"/>
    </row>
    <row r="16" spans="1:18">
      <c r="A16" s="29" t="s">
        <v>38</v>
      </c>
      <c r="B16" s="22">
        <v>1</v>
      </c>
      <c r="C16" s="29" t="s">
        <v>20</v>
      </c>
      <c r="D16" s="23"/>
      <c r="E16" s="23"/>
      <c r="F16" s="23"/>
      <c r="G16" s="23"/>
      <c r="H16" s="29" t="s">
        <v>21</v>
      </c>
      <c r="I16" s="29" t="s">
        <v>22</v>
      </c>
      <c r="J16" s="24"/>
      <c r="K16" s="27">
        <v>4</v>
      </c>
      <c r="L16" s="29" t="s">
        <v>24</v>
      </c>
      <c r="M16" s="29" t="s">
        <v>25</v>
      </c>
      <c r="N16" s="24"/>
      <c r="O16" s="25">
        <f>VLOOKUP(type,[1]Feuille1!$B$3:$C$24,2,0)</f>
        <v>125</v>
      </c>
      <c r="P16" s="29" t="s">
        <v>26</v>
      </c>
      <c r="Q16" s="26"/>
      <c r="R16" s="28"/>
    </row>
    <row r="17" spans="1:18">
      <c r="A17" s="29" t="s">
        <v>39</v>
      </c>
      <c r="B17" s="22">
        <v>1</v>
      </c>
      <c r="C17" s="29" t="s">
        <v>20</v>
      </c>
      <c r="D17" s="23"/>
      <c r="E17" s="23"/>
      <c r="F17" s="23"/>
      <c r="G17" s="23"/>
      <c r="H17" s="29" t="s">
        <v>21</v>
      </c>
      <c r="I17" s="29" t="s">
        <v>37</v>
      </c>
      <c r="J17" s="24"/>
      <c r="K17" s="27">
        <v>4</v>
      </c>
      <c r="L17" s="29" t="s">
        <v>24</v>
      </c>
      <c r="M17" s="29" t="s">
        <v>25</v>
      </c>
      <c r="N17" s="24"/>
      <c r="O17" s="25">
        <f>VLOOKUP(type,[1]Feuille1!$B$3:$C$24,2,0)</f>
        <v>125</v>
      </c>
      <c r="P17" s="29" t="s">
        <v>26</v>
      </c>
      <c r="Q17" s="26"/>
      <c r="R17" s="28"/>
    </row>
  </sheetData>
  <autoFilter ref="A6:R17"/>
  <mergeCells count="10">
    <mergeCell ref="A1:C1"/>
    <mergeCell ref="D1:R1"/>
    <mergeCell ref="A2:C2"/>
    <mergeCell ref="D2:R2"/>
    <mergeCell ref="D4:G4"/>
    <mergeCell ref="H4:K5"/>
    <mergeCell ref="L4:N5"/>
    <mergeCell ref="O4:Q5"/>
    <mergeCell ref="D5:E5"/>
    <mergeCell ref="F5:G5"/>
  </mergeCells>
  <dataValidations count="5">
    <dataValidation type="list" allowBlank="1" sqref="H7:H17">
      <formula1>"Bois,Béton,Borne Basse,Cand. Acier Peint,Cand. Alu,Cand Cylind. Galv.,Cand Octo. Galv.,Façade,Mat,Plafond,Projecteur,Pylonne,Sol"</formula1>
    </dataValidation>
    <dataValidation type="list" allowBlank="1" sqref="I7:I17 M7:M17">
      <formula1>"Neuf,Moyen,Vieux,H.S."</formula1>
    </dataValidation>
    <dataValidation type="list" allowBlank="1" sqref="L7:L17">
      <formula1>"Alu,Borne Basse,Boule,Dedalo,Diffusant,Disano,Eclat,Hublot,Icaro,Icepia,Lanterne,Mazda,Néon,Odyssey,Orion,Pagode,Pilotine,Polar,Projo,Style,T1,T2"</formula1>
    </dataValidation>
    <dataValidation type="list" allowBlank="1" sqref="P7:P17">
      <formula1>"BF,FLUO COMP,HALLO 25,HALLO 100,HALLO 300,HALLO 400,HALLO 500,IM 70,IM 100,IM 150,IM 250,IM 400,IM 1000,IM 2000,ML,SBP 18,SBP 55,SHP 70,SHP 100,SHP 150,SHP 250,SHP 400"</formula1>
    </dataValidation>
    <dataValidation type="list" allowBlank="1" sqref="R7:R17">
      <formula1>"6 mm²,10 mm²,16 mm²,25 mm²"</formula1>
    </dataValidation>
  </dataValidations>
  <pageMargins left="0" right="0" top="0.39409448818897641" bottom="0.39409448818897641" header="0" footer="0"/>
  <pageSetup paperSize="9" scale="57" fitToHeight="0" orientation="portrait" horizontalDpi="1200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Armoire</vt:lpstr>
      <vt:lpstr>Etat1</vt:lpstr>
      <vt:lpstr>etat2</vt:lpstr>
      <vt:lpstr>Luminaire</vt:lpstr>
      <vt:lpstr>Qte</vt:lpstr>
      <vt:lpstr>Support</vt:lpstr>
      <vt:lpstr>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FABRY</dc:creator>
  <cp:lastModifiedBy>Fred</cp:lastModifiedBy>
  <cp:revision>1</cp:revision>
  <dcterms:created xsi:type="dcterms:W3CDTF">2010-09-01T15:10:25Z</dcterms:created>
  <dcterms:modified xsi:type="dcterms:W3CDTF">2010-09-02T15:12:46Z</dcterms:modified>
</cp:coreProperties>
</file>